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8D771A9F-F2B5-48FB-A614-D9518D6BC376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" i="1" l="1"/>
  <c r="F73" i="1"/>
  <c r="C73" i="1"/>
</calcChain>
</file>

<file path=xl/sharedStrings.xml><?xml version="1.0" encoding="utf-8"?>
<sst xmlns="http://schemas.openxmlformats.org/spreadsheetml/2006/main" count="176" uniqueCount="87">
  <si>
    <t>A</t>
  </si>
  <si>
    <t>B</t>
  </si>
  <si>
    <t>تاريخ الفاتورة</t>
  </si>
  <si>
    <t>فاتورة</t>
  </si>
  <si>
    <t>قيمة الفاتورة</t>
  </si>
  <si>
    <t>تاريخ الدفعة</t>
  </si>
  <si>
    <t>الدفعة</t>
  </si>
  <si>
    <t>المبلغ</t>
  </si>
  <si>
    <t>10.09.2014</t>
  </si>
  <si>
    <t>IN</t>
  </si>
  <si>
    <t>22.01.2015</t>
  </si>
  <si>
    <t>PAY</t>
  </si>
  <si>
    <t>18.09.2014</t>
  </si>
  <si>
    <t>12.03.2015</t>
  </si>
  <si>
    <t>25.09.2014</t>
  </si>
  <si>
    <t>09.04.2015</t>
  </si>
  <si>
    <t>01.10.2014</t>
  </si>
  <si>
    <t>18.04.2015</t>
  </si>
  <si>
    <t>المعطيات الظاهرة بالجدول :</t>
  </si>
  <si>
    <t>لدي قائمتين A وتمثل قيمة الفاتورة المصدرة الواحدة و B  وتمثل سداد فاتورة واحدة او عدة فواتير مجمعة .</t>
  </si>
  <si>
    <t>22.10.2014</t>
  </si>
  <si>
    <t>15.10.2015</t>
  </si>
  <si>
    <t>11.12.2014</t>
  </si>
  <si>
    <t>30.11.2015</t>
  </si>
  <si>
    <t>المطلوب :</t>
  </si>
  <si>
    <t>30.12.2015</t>
  </si>
  <si>
    <t>اظهار قيمة الفاتورة من A ومبلغ سدادها من B ان وجد .</t>
  </si>
  <si>
    <t>16.12.2014</t>
  </si>
  <si>
    <t>26.03.2016</t>
  </si>
  <si>
    <t>اظهار قيمة عدة فواتير من A اذا مجموع سدادها هو مبلغ واحد ظاهر في B .</t>
  </si>
  <si>
    <t>20.12.2014</t>
  </si>
  <si>
    <t>09.06.2016</t>
  </si>
  <si>
    <t>اظهار قيمة مجموع سدادات في B مجموع السدادات تمثل عدة فواتير في A .</t>
  </si>
  <si>
    <t>24.12.2014</t>
  </si>
  <si>
    <t>28.12.2014</t>
  </si>
  <si>
    <t>يراعى الاتي :</t>
  </si>
  <si>
    <t>31.12.2014</t>
  </si>
  <si>
    <t xml:space="preserve"> ان يكون هناك فاتورة سدادها يكون قبل تاريخ اصدارها والعكس صحيح .</t>
  </si>
  <si>
    <t>04.01.2015</t>
  </si>
  <si>
    <t>ولكم الطريقة السهلة والمفضلة لكل من يستطيع المساعدة .</t>
  </si>
  <si>
    <t>17.04.2015</t>
  </si>
  <si>
    <t>22.04.2015</t>
  </si>
  <si>
    <t>25.04.2015</t>
  </si>
  <si>
    <t>27.04.2015</t>
  </si>
  <si>
    <t>28.04.2015</t>
  </si>
  <si>
    <t>08.08.2015</t>
  </si>
  <si>
    <t>10.08.2015</t>
  </si>
  <si>
    <t>25.08.2015</t>
  </si>
  <si>
    <t>30.08.2015</t>
  </si>
  <si>
    <t>16.09.2015</t>
  </si>
  <si>
    <t>23.09.2015</t>
  </si>
  <si>
    <t>30.09.2015</t>
  </si>
  <si>
    <t>05.10.2015</t>
  </si>
  <si>
    <t>07.10.2015</t>
  </si>
  <si>
    <t>09.10.2015</t>
  </si>
  <si>
    <t>10.10.2015</t>
  </si>
  <si>
    <t>28.10.2015</t>
  </si>
  <si>
    <t>06.11.2015</t>
  </si>
  <si>
    <t>14.11.2015</t>
  </si>
  <si>
    <t>15.11.2015</t>
  </si>
  <si>
    <t>17.11.2015</t>
  </si>
  <si>
    <t>08.12.2015</t>
  </si>
  <si>
    <t>12.12.2015</t>
  </si>
  <si>
    <t>03.01.2016</t>
  </si>
  <si>
    <t>08.01.2016</t>
  </si>
  <si>
    <t>13.01.2016</t>
  </si>
  <si>
    <t>16.01.2016</t>
  </si>
  <si>
    <t>18.01.2016</t>
  </si>
  <si>
    <t>02.02.2016</t>
  </si>
  <si>
    <t>05.02.2016</t>
  </si>
  <si>
    <t>07.02.2016</t>
  </si>
  <si>
    <t>09.02.2016</t>
  </si>
  <si>
    <t>13.02.2016</t>
  </si>
  <si>
    <t>19.02.2016</t>
  </si>
  <si>
    <t>29.02.2016</t>
  </si>
  <si>
    <t>01.03.2016</t>
  </si>
  <si>
    <t>05.03.2016</t>
  </si>
  <si>
    <t>14.03.2016</t>
  </si>
  <si>
    <t>28.02.2016</t>
  </si>
  <si>
    <t>18.03.2016</t>
  </si>
  <si>
    <t>21.03.2016</t>
  </si>
  <si>
    <t>اجمالي الفواتير</t>
  </si>
  <si>
    <t>اجمالي المدفوعات</t>
  </si>
  <si>
    <t>الفرق</t>
  </si>
  <si>
    <t>نفترض مجموعها 234079.91</t>
  </si>
  <si>
    <t>هنا كل لون مثلا يمثل مدفوعات وسدادها</t>
  </si>
  <si>
    <t>فرضاً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</si>
</sst>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4" tint="-0.499984740745262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7" xfId="0" applyNumberFormat="1" applyFont="1" applyBorder="1"/>
    <xf numFmtId="0" fontId="0" fillId="0" borderId="8" xfId="0" applyBorder="1" applyAlignment="1">
      <alignment horizontal="center" vertical="center"/>
    </xf>
    <xf numFmtId="4" fontId="4" fillId="0" borderId="0" xfId="0" applyNumberFormat="1" applyFont="1" applyFill="1" applyBorder="1"/>
    <xf numFmtId="0" fontId="2" fillId="0" borderId="10" xfId="0" applyNumberFormat="1" applyFont="1" applyBorder="1"/>
    <xf numFmtId="0" fontId="0" fillId="0" borderId="11" xfId="0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Fill="1" applyBorder="1"/>
    <xf numFmtId="0" fontId="4" fillId="0" borderId="0" xfId="0" applyFont="1"/>
    <xf numFmtId="0" fontId="2" fillId="0" borderId="13" xfId="0" applyNumberFormat="1" applyFont="1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3" borderId="16" xfId="0" applyNumberFormat="1" applyFill="1" applyBorder="1"/>
    <xf numFmtId="4" fontId="6" fillId="0" borderId="16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4" fontId="4" fillId="4" borderId="12" xfId="0" applyNumberFormat="1" applyFont="1" applyFill="1" applyBorder="1"/>
    <xf numFmtId="4" fontId="3" fillId="4" borderId="12" xfId="0" applyNumberFormat="1" applyFont="1" applyFill="1" applyBorder="1"/>
    <xf numFmtId="4" fontId="4" fillId="5" borderId="12" xfId="0" applyNumberFormat="1" applyFont="1" applyFill="1" applyBorder="1"/>
    <xf numFmtId="4" fontId="4" fillId="3" borderId="9" xfId="0" applyNumberFormat="1" applyFont="1" applyFill="1" applyBorder="1"/>
    <xf numFmtId="4" fontId="4" fillId="3" borderId="12" xfId="0" applyNumberFormat="1" applyFont="1" applyFill="1" applyBorder="1"/>
    <xf numFmtId="4" fontId="3" fillId="3" borderId="9" xfId="0" applyNumberFormat="1" applyFont="1" applyFill="1" applyBorder="1"/>
    <xf numFmtId="4" fontId="3" fillId="3" borderId="12" xfId="0" applyNumberFormat="1" applyFont="1" applyFill="1" applyBorder="1"/>
    <xf numFmtId="4" fontId="3" fillId="5" borderId="12" xfId="0" applyNumberFormat="1" applyFont="1" applyFill="1" applyBorder="1"/>
    <xf numFmtId="4" fontId="3" fillId="6" borderId="12" xfId="0" applyNumberFormat="1" applyFont="1" applyFill="1" applyBorder="1"/>
    <xf numFmtId="4" fontId="4" fillId="6" borderId="12" xfId="0" applyNumberFormat="1" applyFont="1" applyFill="1" applyBorder="1"/>
    <xf numFmtId="4" fontId="2" fillId="0" borderId="10" xfId="0" applyNumberFormat="1" applyFont="1" applyFill="1" applyBorder="1"/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/>
    <xf numFmtId="0" fontId="0" fillId="0" borderId="11" xfId="0" applyFill="1" applyBorder="1"/>
    <xf numFmtId="4" fontId="2" fillId="0" borderId="13" xfId="0" applyNumberFormat="1" applyFont="1" applyFill="1" applyBorder="1"/>
    <xf numFmtId="0" fontId="0" fillId="0" borderId="14" xfId="0" applyFill="1" applyBorder="1"/>
    <xf numFmtId="0" fontId="0" fillId="0" borderId="15" xfId="0" applyFill="1" applyBorder="1"/>
    <xf numFmtId="0" fontId="2" fillId="0" borderId="10" xfId="0" applyNumberFormat="1" applyFont="1" applyFill="1" applyBorder="1"/>
    <xf numFmtId="0" fontId="2" fillId="0" borderId="7" xfId="0" applyNumberFormat="1" applyFont="1" applyFill="1" applyBorder="1"/>
    <xf numFmtId="0" fontId="0" fillId="0" borderId="8" xfId="0" applyFill="1" applyBorder="1" applyAlignment="1">
      <alignment horizontal="center" vertical="center"/>
    </xf>
    <xf numFmtId="4" fontId="8" fillId="0" borderId="12" xfId="0" applyNumberFormat="1" applyFont="1" applyFill="1" applyBorder="1"/>
    <xf numFmtId="4" fontId="8" fillId="0" borderId="15" xfId="0" applyNumberFormat="1" applyFont="1" applyFill="1" applyBorder="1"/>
    <xf numFmtId="164" fontId="6" fillId="0" borderId="0" xfId="1" applyNumberFormat="1" applyFont="1"/>
    <xf numFmtId="0" fontId="6" fillId="0" borderId="0" xfId="0" applyFont="1"/>
    <xf numFmtId="0" fontId="7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4</xdr:row>
      <xdr:rowOff>114300</xdr:rowOff>
    </xdr:from>
    <xdr:to>
      <xdr:col>14</xdr:col>
      <xdr:colOff>76200</xdr:colOff>
      <xdr:row>20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4FD657A-FC1C-481C-A12D-1234DAFF5B8A}"/>
            </a:ext>
          </a:extLst>
        </xdr:cNvPr>
        <xdr:cNvSpPr/>
      </xdr:nvSpPr>
      <xdr:spPr>
        <a:xfrm>
          <a:off x="4600575" y="904875"/>
          <a:ext cx="4781550" cy="29908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3</xdr:col>
      <xdr:colOff>371475</xdr:colOff>
      <xdr:row>50</xdr:row>
      <xdr:rowOff>114300</xdr:rowOff>
    </xdr:from>
    <xdr:to>
      <xdr:col>7</xdr:col>
      <xdr:colOff>19050</xdr:colOff>
      <xdr:row>68</xdr:row>
      <xdr:rowOff>142875</xdr:rowOff>
    </xdr:to>
    <xdr:sp macro="" textlink="">
      <xdr:nvSpPr>
        <xdr:cNvPr id="3" name="Right Brace 2">
          <a:extLst>
            <a:ext uri="{FF2B5EF4-FFF2-40B4-BE49-F238E27FC236}">
              <a16:creationId xmlns:a16="http://schemas.microsoft.com/office/drawing/2014/main" id="{FEBAFEA6-03F5-4BCA-8775-D73C40B667DB}"/>
            </a:ext>
          </a:extLst>
        </xdr:cNvPr>
        <xdr:cNvSpPr/>
      </xdr:nvSpPr>
      <xdr:spPr>
        <a:xfrm>
          <a:off x="2438400" y="9667875"/>
          <a:ext cx="2295525" cy="3457575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104775</xdr:colOff>
      <xdr:row>3</xdr:row>
      <xdr:rowOff>95250</xdr:rowOff>
    </xdr:from>
    <xdr:to>
      <xdr:col>7</xdr:col>
      <xdr:colOff>390525</xdr:colOff>
      <xdr:row>49</xdr:row>
      <xdr:rowOff>114300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97F99CB3-F9C9-48C6-B017-BE301D494BD2}"/>
            </a:ext>
          </a:extLst>
        </xdr:cNvPr>
        <xdr:cNvSpPr/>
      </xdr:nvSpPr>
      <xdr:spPr>
        <a:xfrm>
          <a:off x="4286250" y="695325"/>
          <a:ext cx="819150" cy="8782050"/>
        </a:xfrm>
        <a:prstGeom prst="righ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3"/>
  <sheetViews>
    <sheetView tabSelected="1" topLeftCell="A51" workbookViewId="0">
      <selection activeCell="I51" sqref="I51"/>
    </sheetView>
  </sheetViews>
  <sheetFormatPr defaultRowHeight="15" x14ac:dyDescent="0.25"/>
  <cols>
    <col min="1" max="1" width="10.140625" bestFit="1" customWidth="1"/>
    <col min="3" max="3" width="11.7109375" bestFit="1" customWidth="1"/>
    <col min="4" max="4" width="10.140625" style="1" bestFit="1" customWidth="1"/>
    <col min="6" max="6" width="12.42578125" bestFit="1" customWidth="1"/>
    <col min="7" max="7" width="8" style="1" customWidth="1"/>
    <col min="8" max="8" width="10.140625" bestFit="1" customWidth="1"/>
    <col min="9" max="9" width="28.7109375" bestFit="1" customWidth="1"/>
    <col min="257" max="257" width="10.140625" bestFit="1" customWidth="1"/>
    <col min="260" max="260" width="10.140625" bestFit="1" customWidth="1"/>
    <col min="262" max="262" width="10.7109375" bestFit="1" customWidth="1"/>
    <col min="263" max="263" width="2.5703125" customWidth="1"/>
    <col min="513" max="513" width="10.140625" bestFit="1" customWidth="1"/>
    <col min="516" max="516" width="10.140625" bestFit="1" customWidth="1"/>
    <col min="518" max="518" width="10.7109375" bestFit="1" customWidth="1"/>
    <col min="519" max="519" width="2.5703125" customWidth="1"/>
    <col min="769" max="769" width="10.140625" bestFit="1" customWidth="1"/>
    <col min="772" max="772" width="10.140625" bestFit="1" customWidth="1"/>
    <col min="774" max="774" width="10.7109375" bestFit="1" customWidth="1"/>
    <col min="775" max="775" width="2.5703125" customWidth="1"/>
    <col min="1025" max="1025" width="10.140625" bestFit="1" customWidth="1"/>
    <col min="1028" max="1028" width="10.140625" bestFit="1" customWidth="1"/>
    <col min="1030" max="1030" width="10.7109375" bestFit="1" customWidth="1"/>
    <col min="1031" max="1031" width="2.5703125" customWidth="1"/>
    <col min="1281" max="1281" width="10.140625" bestFit="1" customWidth="1"/>
    <col min="1284" max="1284" width="10.140625" bestFit="1" customWidth="1"/>
    <col min="1286" max="1286" width="10.7109375" bestFit="1" customWidth="1"/>
    <col min="1287" max="1287" width="2.5703125" customWidth="1"/>
    <col min="1537" max="1537" width="10.140625" bestFit="1" customWidth="1"/>
    <col min="1540" max="1540" width="10.140625" bestFit="1" customWidth="1"/>
    <col min="1542" max="1542" width="10.7109375" bestFit="1" customWidth="1"/>
    <col min="1543" max="1543" width="2.5703125" customWidth="1"/>
    <col min="1793" max="1793" width="10.140625" bestFit="1" customWidth="1"/>
    <col min="1796" max="1796" width="10.140625" bestFit="1" customWidth="1"/>
    <col min="1798" max="1798" width="10.7109375" bestFit="1" customWidth="1"/>
    <col min="1799" max="1799" width="2.5703125" customWidth="1"/>
    <col min="2049" max="2049" width="10.140625" bestFit="1" customWidth="1"/>
    <col min="2052" max="2052" width="10.140625" bestFit="1" customWidth="1"/>
    <col min="2054" max="2054" width="10.7109375" bestFit="1" customWidth="1"/>
    <col min="2055" max="2055" width="2.5703125" customWidth="1"/>
    <col min="2305" max="2305" width="10.140625" bestFit="1" customWidth="1"/>
    <col min="2308" max="2308" width="10.140625" bestFit="1" customWidth="1"/>
    <col min="2310" max="2310" width="10.7109375" bestFit="1" customWidth="1"/>
    <col min="2311" max="2311" width="2.5703125" customWidth="1"/>
    <col min="2561" max="2561" width="10.140625" bestFit="1" customWidth="1"/>
    <col min="2564" max="2564" width="10.140625" bestFit="1" customWidth="1"/>
    <col min="2566" max="2566" width="10.7109375" bestFit="1" customWidth="1"/>
    <col min="2567" max="2567" width="2.5703125" customWidth="1"/>
    <col min="2817" max="2817" width="10.140625" bestFit="1" customWidth="1"/>
    <col min="2820" max="2820" width="10.140625" bestFit="1" customWidth="1"/>
    <col min="2822" max="2822" width="10.7109375" bestFit="1" customWidth="1"/>
    <col min="2823" max="2823" width="2.5703125" customWidth="1"/>
    <col min="3073" max="3073" width="10.140625" bestFit="1" customWidth="1"/>
    <col min="3076" max="3076" width="10.140625" bestFit="1" customWidth="1"/>
    <col min="3078" max="3078" width="10.7109375" bestFit="1" customWidth="1"/>
    <col min="3079" max="3079" width="2.5703125" customWidth="1"/>
    <col min="3329" max="3329" width="10.140625" bestFit="1" customWidth="1"/>
    <col min="3332" max="3332" width="10.140625" bestFit="1" customWidth="1"/>
    <col min="3334" max="3334" width="10.7109375" bestFit="1" customWidth="1"/>
    <col min="3335" max="3335" width="2.5703125" customWidth="1"/>
    <col min="3585" max="3585" width="10.140625" bestFit="1" customWidth="1"/>
    <col min="3588" max="3588" width="10.140625" bestFit="1" customWidth="1"/>
    <col min="3590" max="3590" width="10.7109375" bestFit="1" customWidth="1"/>
    <col min="3591" max="3591" width="2.5703125" customWidth="1"/>
    <col min="3841" max="3841" width="10.140625" bestFit="1" customWidth="1"/>
    <col min="3844" max="3844" width="10.140625" bestFit="1" customWidth="1"/>
    <col min="3846" max="3846" width="10.7109375" bestFit="1" customWidth="1"/>
    <col min="3847" max="3847" width="2.5703125" customWidth="1"/>
    <col min="4097" max="4097" width="10.140625" bestFit="1" customWidth="1"/>
    <col min="4100" max="4100" width="10.140625" bestFit="1" customWidth="1"/>
    <col min="4102" max="4102" width="10.7109375" bestFit="1" customWidth="1"/>
    <col min="4103" max="4103" width="2.5703125" customWidth="1"/>
    <col min="4353" max="4353" width="10.140625" bestFit="1" customWidth="1"/>
    <col min="4356" max="4356" width="10.140625" bestFit="1" customWidth="1"/>
    <col min="4358" max="4358" width="10.7109375" bestFit="1" customWidth="1"/>
    <col min="4359" max="4359" width="2.5703125" customWidth="1"/>
    <col min="4609" max="4609" width="10.140625" bestFit="1" customWidth="1"/>
    <col min="4612" max="4612" width="10.140625" bestFit="1" customWidth="1"/>
    <col min="4614" max="4614" width="10.7109375" bestFit="1" customWidth="1"/>
    <col min="4615" max="4615" width="2.5703125" customWidth="1"/>
    <col min="4865" max="4865" width="10.140625" bestFit="1" customWidth="1"/>
    <col min="4868" max="4868" width="10.140625" bestFit="1" customWidth="1"/>
    <col min="4870" max="4870" width="10.7109375" bestFit="1" customWidth="1"/>
    <col min="4871" max="4871" width="2.5703125" customWidth="1"/>
    <col min="5121" max="5121" width="10.140625" bestFit="1" customWidth="1"/>
    <col min="5124" max="5124" width="10.140625" bestFit="1" customWidth="1"/>
    <col min="5126" max="5126" width="10.7109375" bestFit="1" customWidth="1"/>
    <col min="5127" max="5127" width="2.5703125" customWidth="1"/>
    <col min="5377" max="5377" width="10.140625" bestFit="1" customWidth="1"/>
    <col min="5380" max="5380" width="10.140625" bestFit="1" customWidth="1"/>
    <col min="5382" max="5382" width="10.7109375" bestFit="1" customWidth="1"/>
    <col min="5383" max="5383" width="2.5703125" customWidth="1"/>
    <col min="5633" max="5633" width="10.140625" bestFit="1" customWidth="1"/>
    <col min="5636" max="5636" width="10.140625" bestFit="1" customWidth="1"/>
    <col min="5638" max="5638" width="10.7109375" bestFit="1" customWidth="1"/>
    <col min="5639" max="5639" width="2.5703125" customWidth="1"/>
    <col min="5889" max="5889" width="10.140625" bestFit="1" customWidth="1"/>
    <col min="5892" max="5892" width="10.140625" bestFit="1" customWidth="1"/>
    <col min="5894" max="5894" width="10.7109375" bestFit="1" customWidth="1"/>
    <col min="5895" max="5895" width="2.5703125" customWidth="1"/>
    <col min="6145" max="6145" width="10.140625" bestFit="1" customWidth="1"/>
    <col min="6148" max="6148" width="10.140625" bestFit="1" customWidth="1"/>
    <col min="6150" max="6150" width="10.7109375" bestFit="1" customWidth="1"/>
    <col min="6151" max="6151" width="2.5703125" customWidth="1"/>
    <col min="6401" max="6401" width="10.140625" bestFit="1" customWidth="1"/>
    <col min="6404" max="6404" width="10.140625" bestFit="1" customWidth="1"/>
    <col min="6406" max="6406" width="10.7109375" bestFit="1" customWidth="1"/>
    <col min="6407" max="6407" width="2.5703125" customWidth="1"/>
    <col min="6657" max="6657" width="10.140625" bestFit="1" customWidth="1"/>
    <col min="6660" max="6660" width="10.140625" bestFit="1" customWidth="1"/>
    <col min="6662" max="6662" width="10.7109375" bestFit="1" customWidth="1"/>
    <col min="6663" max="6663" width="2.5703125" customWidth="1"/>
    <col min="6913" max="6913" width="10.140625" bestFit="1" customWidth="1"/>
    <col min="6916" max="6916" width="10.140625" bestFit="1" customWidth="1"/>
    <col min="6918" max="6918" width="10.7109375" bestFit="1" customWidth="1"/>
    <col min="6919" max="6919" width="2.5703125" customWidth="1"/>
    <col min="7169" max="7169" width="10.140625" bestFit="1" customWidth="1"/>
    <col min="7172" max="7172" width="10.140625" bestFit="1" customWidth="1"/>
    <col min="7174" max="7174" width="10.7109375" bestFit="1" customWidth="1"/>
    <col min="7175" max="7175" width="2.5703125" customWidth="1"/>
    <col min="7425" max="7425" width="10.140625" bestFit="1" customWidth="1"/>
    <col min="7428" max="7428" width="10.140625" bestFit="1" customWidth="1"/>
    <col min="7430" max="7430" width="10.7109375" bestFit="1" customWidth="1"/>
    <col min="7431" max="7431" width="2.5703125" customWidth="1"/>
    <col min="7681" max="7681" width="10.140625" bestFit="1" customWidth="1"/>
    <col min="7684" max="7684" width="10.140625" bestFit="1" customWidth="1"/>
    <col min="7686" max="7686" width="10.7109375" bestFit="1" customWidth="1"/>
    <col min="7687" max="7687" width="2.5703125" customWidth="1"/>
    <col min="7937" max="7937" width="10.140625" bestFit="1" customWidth="1"/>
    <col min="7940" max="7940" width="10.140625" bestFit="1" customWidth="1"/>
    <col min="7942" max="7942" width="10.7109375" bestFit="1" customWidth="1"/>
    <col min="7943" max="7943" width="2.5703125" customWidth="1"/>
    <col min="8193" max="8193" width="10.140625" bestFit="1" customWidth="1"/>
    <col min="8196" max="8196" width="10.140625" bestFit="1" customWidth="1"/>
    <col min="8198" max="8198" width="10.7109375" bestFit="1" customWidth="1"/>
    <col min="8199" max="8199" width="2.5703125" customWidth="1"/>
    <col min="8449" max="8449" width="10.140625" bestFit="1" customWidth="1"/>
    <col min="8452" max="8452" width="10.140625" bestFit="1" customWidth="1"/>
    <col min="8454" max="8454" width="10.7109375" bestFit="1" customWidth="1"/>
    <col min="8455" max="8455" width="2.5703125" customWidth="1"/>
    <col min="8705" max="8705" width="10.140625" bestFit="1" customWidth="1"/>
    <col min="8708" max="8708" width="10.140625" bestFit="1" customWidth="1"/>
    <col min="8710" max="8710" width="10.7109375" bestFit="1" customWidth="1"/>
    <col min="8711" max="8711" width="2.5703125" customWidth="1"/>
    <col min="8961" max="8961" width="10.140625" bestFit="1" customWidth="1"/>
    <col min="8964" max="8964" width="10.140625" bestFit="1" customWidth="1"/>
    <col min="8966" max="8966" width="10.7109375" bestFit="1" customWidth="1"/>
    <col min="8967" max="8967" width="2.5703125" customWidth="1"/>
    <col min="9217" max="9217" width="10.140625" bestFit="1" customWidth="1"/>
    <col min="9220" max="9220" width="10.140625" bestFit="1" customWidth="1"/>
    <col min="9222" max="9222" width="10.7109375" bestFit="1" customWidth="1"/>
    <col min="9223" max="9223" width="2.5703125" customWidth="1"/>
    <col min="9473" max="9473" width="10.140625" bestFit="1" customWidth="1"/>
    <col min="9476" max="9476" width="10.140625" bestFit="1" customWidth="1"/>
    <col min="9478" max="9478" width="10.7109375" bestFit="1" customWidth="1"/>
    <col min="9479" max="9479" width="2.5703125" customWidth="1"/>
    <col min="9729" max="9729" width="10.140625" bestFit="1" customWidth="1"/>
    <col min="9732" max="9732" width="10.140625" bestFit="1" customWidth="1"/>
    <col min="9734" max="9734" width="10.7109375" bestFit="1" customWidth="1"/>
    <col min="9735" max="9735" width="2.5703125" customWidth="1"/>
    <col min="9985" max="9985" width="10.140625" bestFit="1" customWidth="1"/>
    <col min="9988" max="9988" width="10.140625" bestFit="1" customWidth="1"/>
    <col min="9990" max="9990" width="10.7109375" bestFit="1" customWidth="1"/>
    <col min="9991" max="9991" width="2.5703125" customWidth="1"/>
    <col min="10241" max="10241" width="10.140625" bestFit="1" customWidth="1"/>
    <col min="10244" max="10244" width="10.140625" bestFit="1" customWidth="1"/>
    <col min="10246" max="10246" width="10.7109375" bestFit="1" customWidth="1"/>
    <col min="10247" max="10247" width="2.5703125" customWidth="1"/>
    <col min="10497" max="10497" width="10.140625" bestFit="1" customWidth="1"/>
    <col min="10500" max="10500" width="10.140625" bestFit="1" customWidth="1"/>
    <col min="10502" max="10502" width="10.7109375" bestFit="1" customWidth="1"/>
    <col min="10503" max="10503" width="2.5703125" customWidth="1"/>
    <col min="10753" max="10753" width="10.140625" bestFit="1" customWidth="1"/>
    <col min="10756" max="10756" width="10.140625" bestFit="1" customWidth="1"/>
    <col min="10758" max="10758" width="10.7109375" bestFit="1" customWidth="1"/>
    <col min="10759" max="10759" width="2.5703125" customWidth="1"/>
    <col min="11009" max="11009" width="10.140625" bestFit="1" customWidth="1"/>
    <col min="11012" max="11012" width="10.140625" bestFit="1" customWidth="1"/>
    <col min="11014" max="11014" width="10.7109375" bestFit="1" customWidth="1"/>
    <col min="11015" max="11015" width="2.5703125" customWidth="1"/>
    <col min="11265" max="11265" width="10.140625" bestFit="1" customWidth="1"/>
    <col min="11268" max="11268" width="10.140625" bestFit="1" customWidth="1"/>
    <col min="11270" max="11270" width="10.7109375" bestFit="1" customWidth="1"/>
    <col min="11271" max="11271" width="2.5703125" customWidth="1"/>
    <col min="11521" max="11521" width="10.140625" bestFit="1" customWidth="1"/>
    <col min="11524" max="11524" width="10.140625" bestFit="1" customWidth="1"/>
    <col min="11526" max="11526" width="10.7109375" bestFit="1" customWidth="1"/>
    <col min="11527" max="11527" width="2.5703125" customWidth="1"/>
    <col min="11777" max="11777" width="10.140625" bestFit="1" customWidth="1"/>
    <col min="11780" max="11780" width="10.140625" bestFit="1" customWidth="1"/>
    <col min="11782" max="11782" width="10.7109375" bestFit="1" customWidth="1"/>
    <col min="11783" max="11783" width="2.5703125" customWidth="1"/>
    <col min="12033" max="12033" width="10.140625" bestFit="1" customWidth="1"/>
    <col min="12036" max="12036" width="10.140625" bestFit="1" customWidth="1"/>
    <col min="12038" max="12038" width="10.7109375" bestFit="1" customWidth="1"/>
    <col min="12039" max="12039" width="2.5703125" customWidth="1"/>
    <col min="12289" max="12289" width="10.140625" bestFit="1" customWidth="1"/>
    <col min="12292" max="12292" width="10.140625" bestFit="1" customWidth="1"/>
    <col min="12294" max="12294" width="10.7109375" bestFit="1" customWidth="1"/>
    <col min="12295" max="12295" width="2.5703125" customWidth="1"/>
    <col min="12545" max="12545" width="10.140625" bestFit="1" customWidth="1"/>
    <col min="12548" max="12548" width="10.140625" bestFit="1" customWidth="1"/>
    <col min="12550" max="12550" width="10.7109375" bestFit="1" customWidth="1"/>
    <col min="12551" max="12551" width="2.5703125" customWidth="1"/>
    <col min="12801" max="12801" width="10.140625" bestFit="1" customWidth="1"/>
    <col min="12804" max="12804" width="10.140625" bestFit="1" customWidth="1"/>
    <col min="12806" max="12806" width="10.7109375" bestFit="1" customWidth="1"/>
    <col min="12807" max="12807" width="2.5703125" customWidth="1"/>
    <col min="13057" max="13057" width="10.140625" bestFit="1" customWidth="1"/>
    <col min="13060" max="13060" width="10.140625" bestFit="1" customWidth="1"/>
    <col min="13062" max="13062" width="10.7109375" bestFit="1" customWidth="1"/>
    <col min="13063" max="13063" width="2.5703125" customWidth="1"/>
    <col min="13313" max="13313" width="10.140625" bestFit="1" customWidth="1"/>
    <col min="13316" max="13316" width="10.140625" bestFit="1" customWidth="1"/>
    <col min="13318" max="13318" width="10.7109375" bestFit="1" customWidth="1"/>
    <col min="13319" max="13319" width="2.5703125" customWidth="1"/>
    <col min="13569" max="13569" width="10.140625" bestFit="1" customWidth="1"/>
    <col min="13572" max="13572" width="10.140625" bestFit="1" customWidth="1"/>
    <col min="13574" max="13574" width="10.7109375" bestFit="1" customWidth="1"/>
    <col min="13575" max="13575" width="2.5703125" customWidth="1"/>
    <col min="13825" max="13825" width="10.140625" bestFit="1" customWidth="1"/>
    <col min="13828" max="13828" width="10.140625" bestFit="1" customWidth="1"/>
    <col min="13830" max="13830" width="10.7109375" bestFit="1" customWidth="1"/>
    <col min="13831" max="13831" width="2.5703125" customWidth="1"/>
    <col min="14081" max="14081" width="10.140625" bestFit="1" customWidth="1"/>
    <col min="14084" max="14084" width="10.140625" bestFit="1" customWidth="1"/>
    <col min="14086" max="14086" width="10.7109375" bestFit="1" customWidth="1"/>
    <col min="14087" max="14087" width="2.5703125" customWidth="1"/>
    <col min="14337" max="14337" width="10.140625" bestFit="1" customWidth="1"/>
    <col min="14340" max="14340" width="10.140625" bestFit="1" customWidth="1"/>
    <col min="14342" max="14342" width="10.7109375" bestFit="1" customWidth="1"/>
    <col min="14343" max="14343" width="2.5703125" customWidth="1"/>
    <col min="14593" max="14593" width="10.140625" bestFit="1" customWidth="1"/>
    <col min="14596" max="14596" width="10.140625" bestFit="1" customWidth="1"/>
    <col min="14598" max="14598" width="10.7109375" bestFit="1" customWidth="1"/>
    <col min="14599" max="14599" width="2.5703125" customWidth="1"/>
    <col min="14849" max="14849" width="10.140625" bestFit="1" customWidth="1"/>
    <col min="14852" max="14852" width="10.140625" bestFit="1" customWidth="1"/>
    <col min="14854" max="14854" width="10.7109375" bestFit="1" customWidth="1"/>
    <col min="14855" max="14855" width="2.5703125" customWidth="1"/>
    <col min="15105" max="15105" width="10.140625" bestFit="1" customWidth="1"/>
    <col min="15108" max="15108" width="10.140625" bestFit="1" customWidth="1"/>
    <col min="15110" max="15110" width="10.7109375" bestFit="1" customWidth="1"/>
    <col min="15111" max="15111" width="2.5703125" customWidth="1"/>
    <col min="15361" max="15361" width="10.140625" bestFit="1" customWidth="1"/>
    <col min="15364" max="15364" width="10.140625" bestFit="1" customWidth="1"/>
    <col min="15366" max="15366" width="10.7109375" bestFit="1" customWidth="1"/>
    <col min="15367" max="15367" width="2.5703125" customWidth="1"/>
    <col min="15617" max="15617" width="10.140625" bestFit="1" customWidth="1"/>
    <col min="15620" max="15620" width="10.140625" bestFit="1" customWidth="1"/>
    <col min="15622" max="15622" width="10.7109375" bestFit="1" customWidth="1"/>
    <col min="15623" max="15623" width="2.5703125" customWidth="1"/>
    <col min="15873" max="15873" width="10.140625" bestFit="1" customWidth="1"/>
    <col min="15876" max="15876" width="10.140625" bestFit="1" customWidth="1"/>
    <col min="15878" max="15878" width="10.7109375" bestFit="1" customWidth="1"/>
    <col min="15879" max="15879" width="2.5703125" customWidth="1"/>
    <col min="16129" max="16129" width="10.140625" bestFit="1" customWidth="1"/>
    <col min="16132" max="16132" width="10.140625" bestFit="1" customWidth="1"/>
    <col min="16134" max="16134" width="10.7109375" bestFit="1" customWidth="1"/>
    <col min="16135" max="16135" width="2.5703125" customWidth="1"/>
  </cols>
  <sheetData>
    <row r="1" spans="1:15" ht="15.75" thickBot="1" x14ac:dyDescent="0.3"/>
    <row r="2" spans="1:15" ht="15.75" thickBot="1" x14ac:dyDescent="0.3">
      <c r="A2" s="21" t="s">
        <v>0</v>
      </c>
      <c r="B2" s="22"/>
      <c r="C2" s="23"/>
      <c r="D2" s="24" t="s">
        <v>1</v>
      </c>
      <c r="E2" s="25"/>
      <c r="F2" s="26"/>
      <c r="G2" s="2"/>
    </row>
    <row r="3" spans="1:15" ht="15.75" thickBot="1" x14ac:dyDescent="0.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/>
    </row>
    <row r="4" spans="1:15" x14ac:dyDescent="0.25">
      <c r="A4" s="10" t="s">
        <v>8</v>
      </c>
      <c r="B4" s="11" t="s">
        <v>9</v>
      </c>
      <c r="C4" s="36">
        <v>32483.05</v>
      </c>
      <c r="D4" s="49" t="s">
        <v>10</v>
      </c>
      <c r="E4" s="50" t="s">
        <v>11</v>
      </c>
      <c r="F4" s="34">
        <v>-200000</v>
      </c>
      <c r="G4" s="12"/>
    </row>
    <row r="5" spans="1:15" x14ac:dyDescent="0.25">
      <c r="A5" s="13" t="s">
        <v>12</v>
      </c>
      <c r="B5" s="14" t="s">
        <v>9</v>
      </c>
      <c r="C5" s="37">
        <v>64627</v>
      </c>
      <c r="D5" s="48" t="s">
        <v>13</v>
      </c>
      <c r="E5" s="42" t="s">
        <v>11</v>
      </c>
      <c r="F5" s="35">
        <v>-239406.5</v>
      </c>
      <c r="G5" s="12"/>
    </row>
    <row r="6" spans="1:15" x14ac:dyDescent="0.25">
      <c r="A6" s="13" t="s">
        <v>14</v>
      </c>
      <c r="B6" s="14" t="s">
        <v>9</v>
      </c>
      <c r="C6" s="37">
        <v>62383</v>
      </c>
      <c r="D6" s="48" t="s">
        <v>15</v>
      </c>
      <c r="E6" s="42" t="s">
        <v>11</v>
      </c>
      <c r="F6" s="35">
        <v>-393035</v>
      </c>
      <c r="G6" s="12"/>
    </row>
    <row r="7" spans="1:15" x14ac:dyDescent="0.25">
      <c r="A7" s="13" t="s">
        <v>16</v>
      </c>
      <c r="B7" s="14" t="s">
        <v>9</v>
      </c>
      <c r="C7" s="37">
        <v>58068</v>
      </c>
      <c r="D7" s="48" t="s">
        <v>17</v>
      </c>
      <c r="E7" s="42" t="s">
        <v>11</v>
      </c>
      <c r="F7" s="35">
        <v>-236132</v>
      </c>
      <c r="G7" s="12"/>
      <c r="N7" s="15" t="s">
        <v>18</v>
      </c>
    </row>
    <row r="8" spans="1:15" x14ac:dyDescent="0.25">
      <c r="A8" s="13" t="s">
        <v>16</v>
      </c>
      <c r="B8" s="14" t="s">
        <v>9</v>
      </c>
      <c r="C8" s="37">
        <v>48470</v>
      </c>
      <c r="D8" s="48" t="s">
        <v>17</v>
      </c>
      <c r="E8" s="42" t="s">
        <v>11</v>
      </c>
      <c r="F8" s="35">
        <v>-28500</v>
      </c>
      <c r="G8" s="12"/>
      <c r="N8" t="s">
        <v>19</v>
      </c>
      <c r="O8" s="16"/>
    </row>
    <row r="9" spans="1:15" x14ac:dyDescent="0.25">
      <c r="A9" s="13" t="s">
        <v>20</v>
      </c>
      <c r="B9" s="14" t="s">
        <v>9</v>
      </c>
      <c r="C9" s="37">
        <v>63280</v>
      </c>
      <c r="D9" s="48" t="s">
        <v>21</v>
      </c>
      <c r="E9" s="42" t="s">
        <v>11</v>
      </c>
      <c r="F9" s="31">
        <v>-735489.4</v>
      </c>
      <c r="G9" s="12"/>
      <c r="O9" s="16"/>
    </row>
    <row r="10" spans="1:15" x14ac:dyDescent="0.25">
      <c r="A10" s="13" t="s">
        <v>22</v>
      </c>
      <c r="B10" s="14" t="s">
        <v>9</v>
      </c>
      <c r="C10" s="37">
        <v>65907</v>
      </c>
      <c r="D10" s="48" t="s">
        <v>23</v>
      </c>
      <c r="E10" s="42" t="s">
        <v>11</v>
      </c>
      <c r="F10" s="40">
        <v>-298874</v>
      </c>
      <c r="G10" s="12"/>
      <c r="N10" s="15" t="s">
        <v>24</v>
      </c>
    </row>
    <row r="11" spans="1:15" x14ac:dyDescent="0.25">
      <c r="A11" s="13" t="s">
        <v>22</v>
      </c>
      <c r="B11" s="14" t="s">
        <v>9</v>
      </c>
      <c r="C11" s="37">
        <v>64508</v>
      </c>
      <c r="D11" s="48" t="s">
        <v>25</v>
      </c>
      <c r="E11" s="42" t="s">
        <v>11</v>
      </c>
      <c r="F11" s="31">
        <v>-236618</v>
      </c>
      <c r="G11" s="12"/>
      <c r="N11" t="s">
        <v>26</v>
      </c>
    </row>
    <row r="12" spans="1:15" x14ac:dyDescent="0.25">
      <c r="A12" s="13" t="s">
        <v>27</v>
      </c>
      <c r="B12" s="14" t="s">
        <v>9</v>
      </c>
      <c r="C12" s="37">
        <v>34200</v>
      </c>
      <c r="D12" s="48" t="s">
        <v>28</v>
      </c>
      <c r="E12" s="42" t="s">
        <v>11</v>
      </c>
      <c r="F12" s="31">
        <v>-284263</v>
      </c>
      <c r="G12" s="12"/>
      <c r="N12" t="s">
        <v>29</v>
      </c>
    </row>
    <row r="13" spans="1:15" x14ac:dyDescent="0.25">
      <c r="A13" s="13" t="s">
        <v>30</v>
      </c>
      <c r="B13" s="14" t="s">
        <v>9</v>
      </c>
      <c r="C13" s="37">
        <v>39900</v>
      </c>
      <c r="D13" s="48" t="s">
        <v>31</v>
      </c>
      <c r="E13" s="42" t="s">
        <v>11</v>
      </c>
      <c r="F13" s="33">
        <v>-756467.24</v>
      </c>
      <c r="G13" s="12"/>
      <c r="N13" t="s">
        <v>32</v>
      </c>
    </row>
    <row r="14" spans="1:15" x14ac:dyDescent="0.25">
      <c r="A14" s="13" t="s">
        <v>33</v>
      </c>
      <c r="B14" s="14" t="s">
        <v>9</v>
      </c>
      <c r="C14" s="37">
        <v>55449</v>
      </c>
      <c r="D14" s="41"/>
      <c r="E14" s="42"/>
      <c r="F14" s="43"/>
      <c r="G14" s="17"/>
    </row>
    <row r="15" spans="1:15" x14ac:dyDescent="0.25">
      <c r="A15" s="13" t="s">
        <v>34</v>
      </c>
      <c r="B15" s="14" t="s">
        <v>9</v>
      </c>
      <c r="C15" s="37">
        <v>58938</v>
      </c>
      <c r="D15" s="41"/>
      <c r="E15" s="42"/>
      <c r="F15" s="43"/>
      <c r="G15" s="17"/>
      <c r="N15" s="18" t="s">
        <v>35</v>
      </c>
    </row>
    <row r="16" spans="1:15" x14ac:dyDescent="0.25">
      <c r="A16" s="13" t="s">
        <v>36</v>
      </c>
      <c r="B16" s="14" t="s">
        <v>9</v>
      </c>
      <c r="C16" s="37">
        <v>60819</v>
      </c>
      <c r="D16" s="41"/>
      <c r="E16" s="42"/>
      <c r="F16" s="43"/>
      <c r="G16" s="17"/>
      <c r="N16" s="18" t="s">
        <v>37</v>
      </c>
    </row>
    <row r="17" spans="1:14" x14ac:dyDescent="0.25">
      <c r="A17" s="13" t="s">
        <v>36</v>
      </c>
      <c r="B17" s="14" t="s">
        <v>9</v>
      </c>
      <c r="C17" s="37">
        <v>59690</v>
      </c>
      <c r="D17" s="41"/>
      <c r="E17" s="42"/>
      <c r="F17" s="43"/>
      <c r="G17" s="17"/>
    </row>
    <row r="18" spans="1:14" x14ac:dyDescent="0.25">
      <c r="A18" s="13" t="s">
        <v>38</v>
      </c>
      <c r="B18" s="14" t="s">
        <v>9</v>
      </c>
      <c r="C18" s="37">
        <v>28500</v>
      </c>
      <c r="D18" s="41"/>
      <c r="E18" s="42"/>
      <c r="F18" s="43"/>
      <c r="G18" s="17"/>
      <c r="N18" t="s">
        <v>39</v>
      </c>
    </row>
    <row r="19" spans="1:14" x14ac:dyDescent="0.25">
      <c r="A19" s="13" t="s">
        <v>40</v>
      </c>
      <c r="B19" s="14" t="s">
        <v>9</v>
      </c>
      <c r="C19" s="38">
        <v>60819</v>
      </c>
      <c r="D19" s="41"/>
      <c r="E19" s="42"/>
      <c r="F19" s="43"/>
      <c r="G19" s="17"/>
    </row>
    <row r="20" spans="1:14" x14ac:dyDescent="0.25">
      <c r="A20" s="13" t="s">
        <v>17</v>
      </c>
      <c r="B20" s="14" t="s">
        <v>9</v>
      </c>
      <c r="C20" s="38">
        <v>58938</v>
      </c>
      <c r="D20" s="41"/>
      <c r="E20" s="42"/>
      <c r="F20" s="43"/>
      <c r="G20" s="17"/>
    </row>
    <row r="21" spans="1:14" x14ac:dyDescent="0.25">
      <c r="A21" s="13" t="s">
        <v>17</v>
      </c>
      <c r="B21" s="14" t="s">
        <v>9</v>
      </c>
      <c r="C21" s="38">
        <v>60192</v>
      </c>
      <c r="D21" s="41"/>
      <c r="E21" s="44"/>
      <c r="F21" s="43"/>
      <c r="G21" s="17"/>
    </row>
    <row r="22" spans="1:14" x14ac:dyDescent="0.25">
      <c r="A22" s="13" t="s">
        <v>41</v>
      </c>
      <c r="B22" s="14" t="s">
        <v>9</v>
      </c>
      <c r="C22" s="38">
        <v>58881</v>
      </c>
      <c r="D22" s="41"/>
      <c r="E22" s="44"/>
      <c r="F22" s="43"/>
      <c r="G22" s="17"/>
    </row>
    <row r="23" spans="1:14" x14ac:dyDescent="0.25">
      <c r="A23" s="13" t="s">
        <v>42</v>
      </c>
      <c r="B23" s="14" t="s">
        <v>9</v>
      </c>
      <c r="C23" s="38">
        <v>58938</v>
      </c>
      <c r="D23" s="41"/>
      <c r="E23" s="44"/>
      <c r="F23" s="43"/>
      <c r="G23" s="17"/>
    </row>
    <row r="24" spans="1:14" x14ac:dyDescent="0.25">
      <c r="A24" s="13" t="s">
        <v>43</v>
      </c>
      <c r="B24" s="14" t="s">
        <v>9</v>
      </c>
      <c r="C24" s="38">
        <v>58938</v>
      </c>
      <c r="D24" s="41"/>
      <c r="E24" s="44"/>
      <c r="F24" s="43"/>
      <c r="G24" s="17"/>
    </row>
    <row r="25" spans="1:14" x14ac:dyDescent="0.25">
      <c r="A25" s="13" t="s">
        <v>43</v>
      </c>
      <c r="B25" s="14" t="s">
        <v>9</v>
      </c>
      <c r="C25" s="38">
        <v>58938</v>
      </c>
      <c r="D25" s="41"/>
      <c r="E25" s="44"/>
      <c r="F25" s="43"/>
      <c r="G25" s="17"/>
    </row>
    <row r="26" spans="1:14" ht="15.75" thickBot="1" x14ac:dyDescent="0.3">
      <c r="A26" s="13" t="s">
        <v>44</v>
      </c>
      <c r="B26" s="14" t="s">
        <v>9</v>
      </c>
      <c r="C26" s="38">
        <v>58900</v>
      </c>
      <c r="D26" s="41"/>
      <c r="E26" s="44"/>
      <c r="F26" s="43"/>
      <c r="G26" s="17"/>
    </row>
    <row r="27" spans="1:14" ht="15.75" thickBot="1" x14ac:dyDescent="0.3">
      <c r="A27" s="13" t="s">
        <v>44</v>
      </c>
      <c r="B27" s="14" t="s">
        <v>9</v>
      </c>
      <c r="C27" s="39">
        <v>59356</v>
      </c>
      <c r="D27" s="41"/>
      <c r="E27" s="44"/>
      <c r="F27" s="43"/>
      <c r="G27" s="17"/>
      <c r="I27" s="54" t="s">
        <v>85</v>
      </c>
      <c r="J27" s="55" t="s">
        <v>86</v>
      </c>
    </row>
    <row r="28" spans="1:14" x14ac:dyDescent="0.25">
      <c r="A28" s="13" t="s">
        <v>45</v>
      </c>
      <c r="B28" s="14" t="s">
        <v>9</v>
      </c>
      <c r="C28" s="39">
        <v>55836</v>
      </c>
      <c r="D28" s="41"/>
      <c r="E28" s="44"/>
      <c r="F28" s="43"/>
      <c r="G28" s="17"/>
    </row>
    <row r="29" spans="1:14" x14ac:dyDescent="0.25">
      <c r="A29" s="13" t="s">
        <v>46</v>
      </c>
      <c r="B29" s="14" t="s">
        <v>9</v>
      </c>
      <c r="C29" s="39">
        <v>55863</v>
      </c>
      <c r="D29" s="41"/>
      <c r="E29" s="44"/>
      <c r="F29" s="43"/>
      <c r="G29" s="17"/>
    </row>
    <row r="30" spans="1:14" x14ac:dyDescent="0.25">
      <c r="A30" s="13" t="s">
        <v>46</v>
      </c>
      <c r="B30" s="14" t="s">
        <v>9</v>
      </c>
      <c r="C30" s="39">
        <v>55935</v>
      </c>
      <c r="D30" s="41"/>
      <c r="E30" s="44"/>
      <c r="F30" s="43"/>
      <c r="G30" s="17"/>
    </row>
    <row r="31" spans="1:14" x14ac:dyDescent="0.25">
      <c r="A31" s="13" t="s">
        <v>47</v>
      </c>
      <c r="B31" s="14" t="s">
        <v>9</v>
      </c>
      <c r="C31" s="39">
        <v>64780</v>
      </c>
      <c r="D31" s="41"/>
      <c r="E31" s="44"/>
      <c r="F31" s="43"/>
      <c r="G31" s="17"/>
    </row>
    <row r="32" spans="1:14" x14ac:dyDescent="0.25">
      <c r="A32" s="13" t="s">
        <v>48</v>
      </c>
      <c r="B32" s="14" t="s">
        <v>9</v>
      </c>
      <c r="C32" s="32">
        <v>66460</v>
      </c>
      <c r="D32" s="41"/>
      <c r="E32" s="44"/>
      <c r="F32" s="43"/>
      <c r="G32" s="17"/>
    </row>
    <row r="33" spans="1:7" x14ac:dyDescent="0.25">
      <c r="A33" s="13" t="s">
        <v>49</v>
      </c>
      <c r="B33" s="14" t="s">
        <v>9</v>
      </c>
      <c r="C33" s="32">
        <v>64461</v>
      </c>
      <c r="D33" s="41"/>
      <c r="E33" s="44"/>
      <c r="F33" s="43"/>
      <c r="G33" s="17"/>
    </row>
    <row r="34" spans="1:7" x14ac:dyDescent="0.25">
      <c r="A34" s="13" t="s">
        <v>50</v>
      </c>
      <c r="B34" s="14" t="s">
        <v>9</v>
      </c>
      <c r="C34" s="32">
        <v>63468</v>
      </c>
      <c r="D34" s="41"/>
      <c r="E34" s="44"/>
      <c r="F34" s="43"/>
      <c r="G34" s="17"/>
    </row>
    <row r="35" spans="1:7" x14ac:dyDescent="0.25">
      <c r="A35" s="13" t="s">
        <v>51</v>
      </c>
      <c r="B35" s="14" t="s">
        <v>9</v>
      </c>
      <c r="C35" s="32">
        <v>66958</v>
      </c>
      <c r="D35" s="41"/>
      <c r="E35" s="44"/>
      <c r="F35" s="43"/>
      <c r="G35" s="17"/>
    </row>
    <row r="36" spans="1:7" x14ac:dyDescent="0.25">
      <c r="A36" s="13" t="s">
        <v>52</v>
      </c>
      <c r="B36" s="14" t="s">
        <v>9</v>
      </c>
      <c r="C36" s="32">
        <v>61573</v>
      </c>
      <c r="D36" s="41"/>
      <c r="E36" s="44"/>
      <c r="F36" s="43"/>
      <c r="G36" s="17"/>
    </row>
    <row r="37" spans="1:7" x14ac:dyDescent="0.25">
      <c r="A37" s="13" t="s">
        <v>53</v>
      </c>
      <c r="B37" s="14" t="s">
        <v>9</v>
      </c>
      <c r="C37" s="32">
        <v>53187</v>
      </c>
      <c r="D37" s="41"/>
      <c r="E37" s="44"/>
      <c r="F37" s="43"/>
      <c r="G37" s="17"/>
    </row>
    <row r="38" spans="1:7" x14ac:dyDescent="0.25">
      <c r="A38" s="13" t="s">
        <v>53</v>
      </c>
      <c r="B38" s="14" t="s">
        <v>9</v>
      </c>
      <c r="C38" s="32">
        <v>50468</v>
      </c>
      <c r="D38" s="41"/>
      <c r="E38" s="44"/>
      <c r="F38" s="43"/>
      <c r="G38" s="17"/>
    </row>
    <row r="39" spans="1:7" x14ac:dyDescent="0.25">
      <c r="A39" s="13" t="s">
        <v>54</v>
      </c>
      <c r="B39" s="14" t="s">
        <v>9</v>
      </c>
      <c r="C39" s="32">
        <v>65812</v>
      </c>
      <c r="D39" s="41"/>
      <c r="E39" s="44"/>
      <c r="F39" s="43"/>
      <c r="G39" s="17"/>
    </row>
    <row r="40" spans="1:7" x14ac:dyDescent="0.25">
      <c r="A40" s="13" t="s">
        <v>55</v>
      </c>
      <c r="B40" s="14" t="s">
        <v>9</v>
      </c>
      <c r="C40" s="32">
        <v>54436</v>
      </c>
      <c r="D40" s="41"/>
      <c r="E40" s="44"/>
      <c r="F40" s="43"/>
      <c r="G40" s="17"/>
    </row>
    <row r="41" spans="1:7" x14ac:dyDescent="0.25">
      <c r="A41" s="13" t="s">
        <v>56</v>
      </c>
      <c r="B41" s="14" t="s">
        <v>9</v>
      </c>
      <c r="C41" s="32">
        <v>52660</v>
      </c>
      <c r="D41" s="41"/>
      <c r="E41" s="44"/>
      <c r="F41" s="43"/>
      <c r="G41" s="17"/>
    </row>
    <row r="42" spans="1:7" x14ac:dyDescent="0.25">
      <c r="A42" s="13" t="s">
        <v>57</v>
      </c>
      <c r="B42" s="14" t="s">
        <v>9</v>
      </c>
      <c r="C42" s="32">
        <v>55756</v>
      </c>
      <c r="D42" s="41"/>
      <c r="E42" s="44"/>
      <c r="F42" s="43"/>
      <c r="G42" s="17"/>
    </row>
    <row r="43" spans="1:7" x14ac:dyDescent="0.25">
      <c r="A43" s="13" t="s">
        <v>57</v>
      </c>
      <c r="B43" s="14" t="s">
        <v>9</v>
      </c>
      <c r="C43" s="32">
        <v>67500</v>
      </c>
      <c r="D43" s="41"/>
      <c r="E43" s="44"/>
      <c r="F43" s="43"/>
      <c r="G43" s="17"/>
    </row>
    <row r="44" spans="1:7" x14ac:dyDescent="0.25">
      <c r="A44" s="13" t="s">
        <v>58</v>
      </c>
      <c r="B44" s="14" t="s">
        <v>9</v>
      </c>
      <c r="C44" s="32">
        <v>52606</v>
      </c>
      <c r="D44" s="41"/>
      <c r="E44" s="44"/>
      <c r="F44" s="43"/>
      <c r="G44" s="17"/>
    </row>
    <row r="45" spans="1:7" x14ac:dyDescent="0.25">
      <c r="A45" s="13" t="s">
        <v>59</v>
      </c>
      <c r="B45" s="14" t="s">
        <v>9</v>
      </c>
      <c r="C45" s="32">
        <v>51761</v>
      </c>
      <c r="D45" s="41"/>
      <c r="E45" s="44"/>
      <c r="F45" s="43"/>
      <c r="G45" s="17"/>
    </row>
    <row r="46" spans="1:7" x14ac:dyDescent="0.25">
      <c r="A46" s="13" t="s">
        <v>60</v>
      </c>
      <c r="B46" s="14" t="s">
        <v>9</v>
      </c>
      <c r="C46" s="32">
        <v>53706</v>
      </c>
      <c r="D46" s="41"/>
      <c r="E46" s="44"/>
      <c r="F46" s="43"/>
      <c r="G46" s="17"/>
    </row>
    <row r="47" spans="1:7" x14ac:dyDescent="0.25">
      <c r="A47" s="13" t="s">
        <v>60</v>
      </c>
      <c r="B47" s="14" t="s">
        <v>9</v>
      </c>
      <c r="C47" s="32">
        <v>54138</v>
      </c>
      <c r="D47" s="41"/>
      <c r="E47" s="44"/>
      <c r="F47" s="43"/>
      <c r="G47" s="17"/>
    </row>
    <row r="48" spans="1:7" x14ac:dyDescent="0.25">
      <c r="A48" s="13" t="s">
        <v>61</v>
      </c>
      <c r="B48" s="14" t="s">
        <v>9</v>
      </c>
      <c r="C48" s="32">
        <v>53732</v>
      </c>
      <c r="D48" s="41"/>
      <c r="E48" s="44"/>
      <c r="F48" s="43"/>
      <c r="G48" s="17"/>
    </row>
    <row r="49" spans="1:10" x14ac:dyDescent="0.25">
      <c r="A49" s="13" t="s">
        <v>62</v>
      </c>
      <c r="B49" s="14" t="s">
        <v>9</v>
      </c>
      <c r="C49" s="32">
        <v>3340</v>
      </c>
      <c r="D49" s="41"/>
      <c r="E49" s="44"/>
      <c r="F49" s="43"/>
      <c r="G49" s="17"/>
    </row>
    <row r="50" spans="1:10" x14ac:dyDescent="0.25">
      <c r="A50" s="13" t="s">
        <v>25</v>
      </c>
      <c r="B50" s="14" t="s">
        <v>9</v>
      </c>
      <c r="C50" s="32">
        <v>61425</v>
      </c>
      <c r="D50" s="41"/>
      <c r="E50" s="44"/>
      <c r="F50" s="43"/>
      <c r="G50" s="17"/>
    </row>
    <row r="51" spans="1:10" x14ac:dyDescent="0.25">
      <c r="A51" s="13" t="s">
        <v>63</v>
      </c>
      <c r="B51" s="14" t="s">
        <v>9</v>
      </c>
      <c r="C51" s="51">
        <v>61332</v>
      </c>
      <c r="D51" s="41"/>
      <c r="E51" s="44"/>
      <c r="F51" s="43"/>
      <c r="G51" s="17"/>
    </row>
    <row r="52" spans="1:10" x14ac:dyDescent="0.25">
      <c r="A52" s="13" t="s">
        <v>64</v>
      </c>
      <c r="B52" s="14" t="s">
        <v>9</v>
      </c>
      <c r="C52" s="51">
        <v>61332</v>
      </c>
      <c r="D52" s="41"/>
      <c r="E52" s="44"/>
      <c r="F52" s="43"/>
      <c r="G52" s="17"/>
    </row>
    <row r="53" spans="1:10" x14ac:dyDescent="0.25">
      <c r="A53" s="13" t="s">
        <v>65</v>
      </c>
      <c r="B53" s="14" t="s">
        <v>9</v>
      </c>
      <c r="C53" s="51">
        <v>61332</v>
      </c>
      <c r="D53" s="41"/>
      <c r="E53" s="44"/>
      <c r="F53" s="43"/>
      <c r="G53" s="17"/>
    </row>
    <row r="54" spans="1:10" x14ac:dyDescent="0.25">
      <c r="A54" s="13" t="s">
        <v>66</v>
      </c>
      <c r="B54" s="14" t="s">
        <v>9</v>
      </c>
      <c r="C54" s="51">
        <v>54976</v>
      </c>
      <c r="D54" s="41"/>
      <c r="E54" s="44"/>
      <c r="F54" s="43"/>
      <c r="G54" s="17"/>
    </row>
    <row r="55" spans="1:10" x14ac:dyDescent="0.25">
      <c r="A55" s="13" t="s">
        <v>67</v>
      </c>
      <c r="B55" s="14" t="s">
        <v>9</v>
      </c>
      <c r="C55" s="51">
        <v>58978</v>
      </c>
      <c r="D55" s="41"/>
      <c r="E55" s="44"/>
      <c r="F55" s="43"/>
      <c r="G55" s="17"/>
    </row>
    <row r="56" spans="1:10" x14ac:dyDescent="0.25">
      <c r="A56" s="13" t="s">
        <v>68</v>
      </c>
      <c r="B56" s="14" t="s">
        <v>9</v>
      </c>
      <c r="C56" s="51">
        <v>57670</v>
      </c>
      <c r="D56" s="41"/>
      <c r="E56" s="44"/>
      <c r="F56" s="43"/>
      <c r="G56" s="17"/>
    </row>
    <row r="57" spans="1:10" x14ac:dyDescent="0.25">
      <c r="A57" s="13" t="s">
        <v>69</v>
      </c>
      <c r="B57" s="14" t="s">
        <v>9</v>
      </c>
      <c r="C57" s="51">
        <v>61276</v>
      </c>
      <c r="D57" s="41"/>
      <c r="E57" s="44"/>
      <c r="F57" s="43"/>
      <c r="G57" s="17"/>
    </row>
    <row r="58" spans="1:10" x14ac:dyDescent="0.25">
      <c r="A58" s="13" t="s">
        <v>70</v>
      </c>
      <c r="B58" s="14" t="s">
        <v>9</v>
      </c>
      <c r="C58" s="51">
        <v>57671</v>
      </c>
      <c r="D58" s="41"/>
      <c r="E58" s="44"/>
      <c r="F58" s="43"/>
      <c r="G58" s="17"/>
    </row>
    <row r="59" spans="1:10" ht="15.75" thickBot="1" x14ac:dyDescent="0.3">
      <c r="A59" s="13" t="s">
        <v>71</v>
      </c>
      <c r="B59" s="14" t="s">
        <v>9</v>
      </c>
      <c r="C59" s="51">
        <v>61191</v>
      </c>
      <c r="D59" s="41"/>
      <c r="E59" s="44"/>
      <c r="F59" s="43"/>
      <c r="G59" s="17"/>
    </row>
    <row r="60" spans="1:10" ht="15.75" thickBot="1" x14ac:dyDescent="0.3">
      <c r="A60" s="13" t="s">
        <v>72</v>
      </c>
      <c r="B60" s="14" t="s">
        <v>9</v>
      </c>
      <c r="C60" s="51">
        <v>53433</v>
      </c>
      <c r="D60" s="41"/>
      <c r="E60" s="44"/>
      <c r="F60" s="43"/>
      <c r="G60" s="17"/>
      <c r="I60" s="53" t="s">
        <v>84</v>
      </c>
      <c r="J60" s="55" t="s">
        <v>86</v>
      </c>
    </row>
    <row r="61" spans="1:10" x14ac:dyDescent="0.25">
      <c r="A61" s="13" t="s">
        <v>73</v>
      </c>
      <c r="B61" s="14" t="s">
        <v>9</v>
      </c>
      <c r="C61" s="51">
        <v>53900</v>
      </c>
      <c r="D61" s="41"/>
      <c r="E61" s="44"/>
      <c r="F61" s="43"/>
      <c r="G61" s="17"/>
    </row>
    <row r="62" spans="1:10" x14ac:dyDescent="0.25">
      <c r="A62" s="13" t="s">
        <v>74</v>
      </c>
      <c r="B62" s="14" t="s">
        <v>9</v>
      </c>
      <c r="C62" s="51">
        <v>54951</v>
      </c>
      <c r="D62" s="41"/>
      <c r="E62" s="44"/>
      <c r="F62" s="43"/>
      <c r="G62" s="17"/>
    </row>
    <row r="63" spans="1:10" x14ac:dyDescent="0.25">
      <c r="A63" s="13" t="s">
        <v>75</v>
      </c>
      <c r="B63" s="14" t="s">
        <v>9</v>
      </c>
      <c r="C63" s="51">
        <v>58978</v>
      </c>
      <c r="D63" s="41"/>
      <c r="E63" s="44"/>
      <c r="F63" s="43"/>
      <c r="G63" s="17"/>
    </row>
    <row r="64" spans="1:10" x14ac:dyDescent="0.25">
      <c r="A64" s="13" t="s">
        <v>76</v>
      </c>
      <c r="B64" s="14" t="s">
        <v>9</v>
      </c>
      <c r="C64" s="51">
        <v>50529</v>
      </c>
      <c r="D64" s="41"/>
      <c r="E64" s="44"/>
      <c r="F64" s="43"/>
      <c r="G64" s="17"/>
    </row>
    <row r="65" spans="1:8" x14ac:dyDescent="0.25">
      <c r="A65" s="13" t="s">
        <v>76</v>
      </c>
      <c r="B65" s="14" t="s">
        <v>9</v>
      </c>
      <c r="C65" s="51">
        <v>59474</v>
      </c>
      <c r="D65" s="41"/>
      <c r="E65" s="44"/>
      <c r="F65" s="43"/>
      <c r="G65" s="17"/>
    </row>
    <row r="66" spans="1:8" x14ac:dyDescent="0.25">
      <c r="A66" s="13" t="s">
        <v>77</v>
      </c>
      <c r="B66" s="14" t="s">
        <v>9</v>
      </c>
      <c r="C66" s="51">
        <v>22070</v>
      </c>
      <c r="D66" s="41"/>
      <c r="E66" s="44"/>
      <c r="F66" s="43"/>
      <c r="G66" s="17"/>
    </row>
    <row r="67" spans="1:8" x14ac:dyDescent="0.25">
      <c r="A67" s="13" t="s">
        <v>78</v>
      </c>
      <c r="B67" s="14" t="s">
        <v>9</v>
      </c>
      <c r="C67" s="51">
        <v>24385</v>
      </c>
      <c r="D67" s="41"/>
      <c r="E67" s="44"/>
      <c r="F67" s="43"/>
      <c r="G67" s="17"/>
    </row>
    <row r="68" spans="1:8" x14ac:dyDescent="0.25">
      <c r="A68" s="13" t="s">
        <v>79</v>
      </c>
      <c r="B68" s="14" t="s">
        <v>9</v>
      </c>
      <c r="C68" s="51">
        <v>59629</v>
      </c>
      <c r="D68" s="41"/>
      <c r="E68" s="44"/>
      <c r="F68" s="43"/>
      <c r="G68" s="17"/>
    </row>
    <row r="69" spans="1:8" ht="15.75" thickBot="1" x14ac:dyDescent="0.3">
      <c r="A69" s="19" t="s">
        <v>80</v>
      </c>
      <c r="B69" s="20" t="s">
        <v>9</v>
      </c>
      <c r="C69" s="52">
        <v>52775</v>
      </c>
      <c r="D69" s="45"/>
      <c r="E69" s="46"/>
      <c r="F69" s="47"/>
      <c r="G69" s="17"/>
    </row>
    <row r="72" spans="1:8" ht="15.75" thickBot="1" x14ac:dyDescent="0.3">
      <c r="C72" s="29" t="s">
        <v>81</v>
      </c>
      <c r="D72" s="30"/>
      <c r="E72" s="29"/>
      <c r="F72" s="29" t="s">
        <v>82</v>
      </c>
      <c r="G72" s="30"/>
      <c r="H72" s="29" t="s">
        <v>83</v>
      </c>
    </row>
    <row r="73" spans="1:8" ht="15.75" thickBot="1" x14ac:dyDescent="0.3">
      <c r="C73" s="27">
        <f>SUM(C4:C72)</f>
        <v>3642865.05</v>
      </c>
      <c r="F73" s="27">
        <f>SUM(F4:F69)</f>
        <v>-3408785.1399999997</v>
      </c>
      <c r="H73" s="28">
        <f>C73+F73</f>
        <v>234079.91000000015</v>
      </c>
    </row>
  </sheetData>
  <mergeCells count="2">
    <mergeCell ref="A2:C2"/>
    <mergeCell ref="D2:F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2018-09-01T09:09:58Z</dcterms:modified>
</cp:coreProperties>
</file>